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10" windowWidth="20730" windowHeight="112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Лист1!$A$1:$E$116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25" i="1" l="1"/>
  <c r="C103" i="1" l="1"/>
  <c r="D103" i="1"/>
  <c r="E87" i="1" l="1"/>
  <c r="D86" i="1"/>
  <c r="C86" i="1"/>
  <c r="E86" i="1" l="1"/>
  <c r="D60" i="1"/>
  <c r="E42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8" i="1" l="1"/>
  <c r="C88" i="1"/>
  <c r="E92" i="1"/>
  <c r="D77" i="1"/>
  <c r="C77" i="1"/>
  <c r="D82" i="1" l="1"/>
  <c r="C82" i="1"/>
  <c r="E85" i="1"/>
  <c r="E57" i="1" l="1"/>
  <c r="E38" i="1" l="1"/>
  <c r="E99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7" i="1" l="1"/>
  <c r="C107" i="1"/>
  <c r="E109" i="1"/>
  <c r="E108" i="1"/>
  <c r="E106" i="1"/>
  <c r="D105" i="1"/>
  <c r="C105" i="1"/>
  <c r="E104" i="1"/>
  <c r="E102" i="1"/>
  <c r="E101" i="1"/>
  <c r="E100" i="1"/>
  <c r="D98" i="1"/>
  <c r="C98" i="1"/>
  <c r="E97" i="1"/>
  <c r="E96" i="1"/>
  <c r="D95" i="1"/>
  <c r="C95" i="1"/>
  <c r="E94" i="1"/>
  <c r="E93" i="1"/>
  <c r="E91" i="1"/>
  <c r="E90" i="1"/>
  <c r="E89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10" i="1" l="1"/>
  <c r="D110" i="1"/>
  <c r="E105" i="1"/>
  <c r="E107" i="1"/>
  <c r="E98" i="1"/>
  <c r="E103" i="1"/>
  <c r="E74" i="1"/>
  <c r="E82" i="1"/>
  <c r="E88" i="1"/>
  <c r="E65" i="1"/>
  <c r="E95" i="1"/>
  <c r="E77" i="1"/>
  <c r="E4" i="1"/>
  <c r="D39" i="1"/>
  <c r="D63" i="1" s="1"/>
  <c r="E60" i="1"/>
  <c r="C39" i="1"/>
  <c r="C63" i="1" s="1"/>
  <c r="E14" i="1"/>
  <c r="D111" i="1" l="1"/>
  <c r="C111" i="1"/>
  <c r="C117" i="1"/>
  <c r="D117" i="1"/>
  <c r="E110" i="1"/>
  <c r="E63" i="1"/>
  <c r="E39" i="1"/>
</calcChain>
</file>

<file path=xl/sharedStrings.xml><?xml version="1.0" encoding="utf-8"?>
<sst xmlns="http://schemas.openxmlformats.org/spreadsheetml/2006/main" count="430" uniqueCount="228">
  <si>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</si>
  <si>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</si>
  <si>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</si>
  <si>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</si>
  <si>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</si>
  <si>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</si>
  <si>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</si>
  <si>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</si>
  <si>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</si>
  <si>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</si>
  <si>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</si>
  <si>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</si>
  <si>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</si>
  <si>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</si>
  <si>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</si>
  <si>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</si>
  <si>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</si>
  <si>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</si>
  <si>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</si>
  <si>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</si>
  <si>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</si>
  <si>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</si>
  <si>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</si>
  <si>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</si>
  <si>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</si>
  <si>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</si>
  <si>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</si>
  <si>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</si>
  <si>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</si>
  <si>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</si>
  <si>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</si>
  <si>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</si>
  <si>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</si>
  <si>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</si>
  <si>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</si>
  <si>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</si>
  <si>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</si>
  <si>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</si>
  <si>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</si>
  <si>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</si>
  <si>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</si>
  <si>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</si>
  <si>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</si>
  <si>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</si>
  <si>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</si>
  <si>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</si>
  <si>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</si>
  <si>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</si>
  <si>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</si>
  <si>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</si>
  <si>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</si>
  <si>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</si>
  <si>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</si>
  <si>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</si>
  <si>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</si>
  <si>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</si>
  <si>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</si>
  <si>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</si>
  <si>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</si>
  <si>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</si>
  <si>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</si>
  <si>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</si>
  <si>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</si>
  <si>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</si>
  <si>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</si>
  <si>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</si>
  <si>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</si>
  <si>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</si>
  <si>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</si>
  <si>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</si>
  <si>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</si>
  <si>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</si>
  <si>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</si>
  <si>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</si>
  <si>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</si>
  <si>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</si>
  <si>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</si>
  <si>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</si>
  <si>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</si>
  <si>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</si>
  <si>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</si>
  <si>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</si>
  <si>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</si>
  <si>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</si>
  <si>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</si>
  <si>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</si>
  <si>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</si>
  <si>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</si>
  <si>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</si>
  <si>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</si>
  <si>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</si>
  <si>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</si>
  <si>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</si>
  <si>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</si>
  <si>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</si>
  <si>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</si>
  <si>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</si>
  <si>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</si>
  <si>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</si>
  <si>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</si>
  <si>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</si>
  <si>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</si>
  <si>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</si>
  <si>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</si>
  <si>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</si>
  <si>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</si>
  <si>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</si>
  <si>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</si>
  <si>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</si>
  <si>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</si>
  <si>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</si>
  <si>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</si>
  <si>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</si>
  <si>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</si>
  <si>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</si>
  <si>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</si>
  <si>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</si>
  <si>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</si>
  <si>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</si>
  <si>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</si>
  <si>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</si>
  <si>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</si>
  <si>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</si>
  <si>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</si>
  <si>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</si>
  <si>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</si>
  <si>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</si>
  <si>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</si>
  <si>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</si>
  <si>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</si>
  <si>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</si>
  <si>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</si>
  <si>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</si>
  <si>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</si>
  <si>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</si>
  <si>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</si>
  <si>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</si>
  <si>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</si>
  <si>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</si>
  <si>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</si>
  <si>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</si>
  <si>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</si>
  <si>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</si>
  <si>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</si>
  <si>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</si>
  <si>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</si>
  <si>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</si>
  <si>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</si>
  <si>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</si>
  <si>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</si>
  <si>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</si>
  <si>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</si>
  <si>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</si>
  <si>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</si>
  <si>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</si>
  <si>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</si>
  <si>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</si>
  <si>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</si>
  <si>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</si>
  <si>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</si>
  <si>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</si>
  <si>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</si>
  <si>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</si>
  <si>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</si>
  <si>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</si>
  <si>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</si>
  <si>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</si>
  <si>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</si>
  <si>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</si>
  <si>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</si>
  <si>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</si>
  <si>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</si>
  <si>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</si>
  <si>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</si>
  <si>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</si>
  <si>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</si>
  <si>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</si>
  <si>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</si>
  <si>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</si>
  <si>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</si>
  <si>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</si>
  <si>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</si>
  <si>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</si>
  <si>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</si>
  <si>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</si>
  <si>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</si>
  <si>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</si>
  <si>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</si>
  <si>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</si>
  <si>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</si>
  <si>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</si>
  <si>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</si>
  <si>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</si>
  <si>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</si>
  <si>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</si>
  <si>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</si>
  <si>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</si>
  <si>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</si>
  <si>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</si>
  <si>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</si>
  <si>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</si>
  <si>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</si>
  <si>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</si>
  <si>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</si>
  <si>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</si>
  <si>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</si>
  <si>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</si>
  <si>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</si>
  <si>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</si>
  <si>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</si>
  <si>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</si>
  <si>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</si>
  <si>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</si>
  <si>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</si>
  <si>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</si>
  <si>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</si>
  <si>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</si>
  <si>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</si>
  <si>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</si>
  <si>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</si>
  <si>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</si>
  <si>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</si>
  <si>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Справка об исполнении районного бюджета на 01.07.2021 года</t>
  </si>
  <si>
    <t>Исполнено на 01.07.2021 год</t>
  </si>
  <si>
    <t>Доходы от оказания платных услуг (работ)</t>
  </si>
  <si>
    <t>Доходы от компенсации затрат государства</t>
  </si>
  <si>
    <t>00011302000000000130</t>
  </si>
  <si>
    <t>00011300000000000130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</si>
</sst>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topLeftCell="A10" zoomScale="80" zoomScaleNormal="90" zoomScaleSheetLayoutView="80" workbookViewId="0">
      <selection activeCell="C23" sqref="C23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222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223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151099.4</v>
      </c>
      <c r="D4" s="52">
        <f>SUM(D5:D13)</f>
        <v>84656.499999999985</v>
      </c>
      <c r="E4" s="53">
        <f t="shared" ref="E4:E36" si="0">D4/C4*100</f>
        <v>56.027025918038056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61374.1</v>
      </c>
      <c r="E5" s="53">
        <f t="shared" si="0"/>
        <v>51.899661156836096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16030.9</v>
      </c>
      <c r="E6" s="53">
        <f t="shared" si="0"/>
        <v>72.353360654257898</v>
      </c>
      <c r="F6" s="19"/>
    </row>
    <row r="7" spans="1:6" x14ac:dyDescent="0.3">
      <c r="A7" s="16" t="s">
        <v>8</v>
      </c>
      <c r="B7" s="17" t="s">
        <v>9</v>
      </c>
      <c r="C7" s="18">
        <v>2754.3</v>
      </c>
      <c r="D7" s="20">
        <v>2825.9</v>
      </c>
      <c r="E7" s="53">
        <f t="shared" si="0"/>
        <v>102.59957157898558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169.9</v>
      </c>
      <c r="E8" s="53">
        <f t="shared" si="0"/>
        <v>34.930098684210535</v>
      </c>
      <c r="F8" s="19"/>
    </row>
    <row r="9" spans="1:6" x14ac:dyDescent="0.3">
      <c r="A9" s="16" t="s">
        <v>126</v>
      </c>
      <c r="B9" s="17" t="s">
        <v>125</v>
      </c>
      <c r="C9" s="18">
        <v>2000</v>
      </c>
      <c r="D9" s="18">
        <v>2390</v>
      </c>
      <c r="E9" s="53">
        <f t="shared" si="0"/>
        <v>119.5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1806.5</v>
      </c>
      <c r="E11" s="53">
        <f>D11/C11*100</f>
        <v>41.807451978708634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14088.800000000003</v>
      </c>
      <c r="D14" s="54">
        <f>SUM(D15:D38)</f>
        <v>9619.3000000000011</v>
      </c>
      <c r="E14" s="53">
        <f t="shared" si="0"/>
        <v>68.276219408324337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2508.3000000000002</v>
      </c>
      <c r="E15" s="53">
        <f>D15/C15*100</f>
        <v>64.388027518225698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2935.3</v>
      </c>
      <c r="E16" s="53">
        <f>D16/C16*100</f>
        <v>74.247483179035768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35.9</v>
      </c>
      <c r="E19" s="53">
        <f t="shared" si="0"/>
        <v>52.332361516034986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27.4</v>
      </c>
      <c r="E21" s="53">
        <f t="shared" ref="E21" si="2">D21/C21*100</f>
        <v>40.532544378698226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224</v>
      </c>
      <c r="B23" s="17" t="s">
        <v>227</v>
      </c>
      <c r="C23" s="18">
        <v>415</v>
      </c>
      <c r="D23" s="18">
        <v>172.7</v>
      </c>
      <c r="E23" s="53">
        <f t="shared" si="0"/>
        <v>41.614457831325296</v>
      </c>
      <c r="F23" s="22"/>
    </row>
    <row r="24" spans="1:6" ht="24.75" customHeight="1" x14ac:dyDescent="0.3">
      <c r="A24" s="16" t="s">
        <v>225</v>
      </c>
      <c r="B24" s="17" t="s">
        <v>226</v>
      </c>
      <c r="C24" s="18">
        <v>596</v>
      </c>
      <c r="D24" s="20">
        <v>282.8</v>
      </c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15.5</v>
      </c>
      <c r="D25" s="20">
        <v>36</v>
      </c>
      <c r="E25" s="53">
        <f t="shared" ref="E25" si="3">D25/C25*100</f>
        <v>232.25806451612905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1849.7</v>
      </c>
      <c r="D26" s="20">
        <v>1712</v>
      </c>
      <c r="E26" s="53">
        <f t="shared" si="0"/>
        <v>92.555549548575442</v>
      </c>
      <c r="F26" s="22"/>
    </row>
    <row r="27" spans="1:6" x14ac:dyDescent="0.3">
      <c r="A27" s="16" t="s">
        <v>154</v>
      </c>
      <c r="B27" s="17" t="s">
        <v>155</v>
      </c>
      <c r="C27" s="18">
        <v>834.4</v>
      </c>
      <c r="D27" s="18">
        <v>630.20000000000005</v>
      </c>
      <c r="E27" s="53">
        <f t="shared" si="0"/>
        <v>75.527325023969325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855.3</v>
      </c>
      <c r="E29" s="53">
        <f t="shared" si="0"/>
        <v>55.953159754023282</v>
      </c>
      <c r="F29" s="22"/>
    </row>
    <row r="30" spans="1:6" ht="21" customHeight="1" x14ac:dyDescent="0.3">
      <c r="A30" s="57" t="s">
        <v>189</v>
      </c>
      <c r="B30" s="17" t="s">
        <v>203</v>
      </c>
      <c r="C30" s="18">
        <v>373.2</v>
      </c>
      <c r="D30" s="18">
        <v>178.2</v>
      </c>
      <c r="E30" s="53">
        <f t="shared" si="0"/>
        <v>47.749196141479104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-16.399999999999999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448</v>
      </c>
      <c r="D38" s="24">
        <v>261.60000000000002</v>
      </c>
      <c r="E38" s="53">
        <f>D38/C38*100</f>
        <v>58.392857142857146</v>
      </c>
      <c r="F38" s="22"/>
    </row>
    <row r="39" spans="1:6" x14ac:dyDescent="0.3">
      <c r="A39" s="27" t="s">
        <v>38</v>
      </c>
      <c r="B39" s="28"/>
      <c r="C39" s="55">
        <f>C14+C4</f>
        <v>165188.20000000001</v>
      </c>
      <c r="D39" s="55">
        <f>D14+D4</f>
        <v>94275.799999999988</v>
      </c>
      <c r="E39" s="53">
        <f t="shared" ref="E39:E59" si="5">D39/C39*100</f>
        <v>57.071752098515503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45900.1</v>
      </c>
      <c r="E40" s="53">
        <f t="shared" si="5"/>
        <v>62.830286048284755</v>
      </c>
      <c r="F40" s="19"/>
    </row>
    <row r="41" spans="1:6" x14ac:dyDescent="0.3">
      <c r="A41" s="16" t="s">
        <v>40</v>
      </c>
      <c r="B41" s="17" t="s">
        <v>181</v>
      </c>
      <c r="C41" s="18">
        <v>7514.7</v>
      </c>
      <c r="D41" s="18"/>
      <c r="E41" s="53">
        <f t="shared" si="5"/>
        <v>0</v>
      </c>
      <c r="F41" s="19"/>
    </row>
    <row r="42" spans="1:6" hidden="1" x14ac:dyDescent="0.3">
      <c r="A42" s="16" t="s">
        <v>127</v>
      </c>
      <c r="B42" s="17" t="s">
        <v>217</v>
      </c>
      <c r="C42" s="18"/>
      <c r="D42" s="18">
        <v>0</v>
      </c>
      <c r="E42" s="53" t="e">
        <f t="shared" ref="E42" si="6">D42/C42*100</f>
        <v>#DIV/0!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5317.4</v>
      </c>
      <c r="E43" s="53">
        <f t="shared" si="5"/>
        <v>22.756705169410647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532.4</v>
      </c>
      <c r="E48" s="53">
        <f t="shared" si="5"/>
        <v>100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247088.4</v>
      </c>
      <c r="D51" s="23">
        <v>123069.2</v>
      </c>
      <c r="E51" s="53">
        <f t="shared" ref="E51" si="9">D51/C51*100</f>
        <v>49.807761108979619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39511</v>
      </c>
      <c r="E52" s="53">
        <f t="shared" si="5"/>
        <v>57.472133775333425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10101.200000000001</v>
      </c>
      <c r="E53" s="53">
        <f t="shared" si="5"/>
        <v>39.292966227623175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31</v>
      </c>
      <c r="E54" s="53">
        <f t="shared" si="5"/>
        <v>100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>
        <v>0</v>
      </c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408887.4</v>
      </c>
      <c r="E56" s="53">
        <f t="shared" si="5"/>
        <v>64.52373107308685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8371.7000000000007</v>
      </c>
      <c r="D57" s="18">
        <v>3836.6</v>
      </c>
      <c r="E57" s="53">
        <f t="shared" ref="E57:E58" si="11">D57/C57*100</f>
        <v>45.828206935270011</v>
      </c>
      <c r="F57" s="19"/>
    </row>
    <row r="58" spans="1:6" ht="38.25" customHeight="1" x14ac:dyDescent="0.3">
      <c r="A58" s="33" t="s">
        <v>216</v>
      </c>
      <c r="B58" s="17" t="s">
        <v>186</v>
      </c>
      <c r="C58" s="23">
        <v>31873</v>
      </c>
      <c r="D58" s="18">
        <v>17150.2</v>
      </c>
      <c r="E58" s="53">
        <f t="shared" si="11"/>
        <v>53.807925203150006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1120430.1000000001</v>
      </c>
      <c r="D60" s="54">
        <f>SUM(D40:D59)</f>
        <v>654336.5</v>
      </c>
      <c r="E60" s="53">
        <f>D60/C60*100</f>
        <v>58.400474960463832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>
        <v>780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1285618.3</v>
      </c>
      <c r="D63" s="52">
        <f>D39+D60+D61+D62</f>
        <v>748867.5</v>
      </c>
      <c r="E63" s="53">
        <f>D63/C63*100</f>
        <v>58.249598656148564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100813.5</v>
      </c>
      <c r="D65" s="40">
        <f>SUM(D66:D73)</f>
        <v>45536.500000000007</v>
      </c>
      <c r="E65" s="43">
        <f>IF(C65=0," ",D65/C65*100)</f>
        <v>45.169049780039387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1825.7</v>
      </c>
      <c r="E66" s="46">
        <f>IF(C66=0," ",D66/C66*100)</f>
        <v>45.867249522661041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2487.4</v>
      </c>
      <c r="E67" s="46">
        <f>IF(C67=0," ",D67/C67*100)</f>
        <v>51.484041892619125</v>
      </c>
    </row>
    <row r="68" spans="1:5" ht="37.5" x14ac:dyDescent="0.25">
      <c r="A68" s="44" t="s">
        <v>199</v>
      </c>
      <c r="B68" s="42" t="s">
        <v>86</v>
      </c>
      <c r="C68" s="45">
        <v>50405.8</v>
      </c>
      <c r="D68" s="47">
        <v>24074.7</v>
      </c>
      <c r="E68" s="46">
        <f>IF(C68=0," ",D68/C68*100)</f>
        <v>47.761765511111811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2.6</v>
      </c>
      <c r="E69" s="46">
        <f>IF(C69=0," ",D69/C69*100)</f>
        <v>8.3870967741935498</v>
      </c>
    </row>
    <row r="70" spans="1:5" x14ac:dyDescent="0.25">
      <c r="A70" s="44" t="s">
        <v>200</v>
      </c>
      <c r="B70" s="42" t="s">
        <v>88</v>
      </c>
      <c r="C70" s="45">
        <v>26791</v>
      </c>
      <c r="D70" s="45">
        <v>11068.2</v>
      </c>
      <c r="E70" s="46">
        <f t="shared" ref="E70:E110" si="12">IF(C70=0," ",D70/C70*100)</f>
        <v>41.313127542831552</v>
      </c>
    </row>
    <row r="71" spans="1:5" hidden="1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13473.9</v>
      </c>
      <c r="D73" s="47">
        <v>6077.9</v>
      </c>
      <c r="E73" s="46">
        <f t="shared" si="12"/>
        <v>45.108691618610798</v>
      </c>
    </row>
    <row r="74" spans="1:5" x14ac:dyDescent="0.25">
      <c r="A74" s="41" t="s">
        <v>57</v>
      </c>
      <c r="B74" s="42" t="s">
        <v>92</v>
      </c>
      <c r="C74" s="40">
        <f>SUM(C75:C76)</f>
        <v>7799.1</v>
      </c>
      <c r="D74" s="40">
        <f>SUM(D75:D76)</f>
        <v>3323.3</v>
      </c>
      <c r="E74" s="43">
        <f t="shared" si="12"/>
        <v>42.611326947981176</v>
      </c>
    </row>
    <row r="75" spans="1:5" x14ac:dyDescent="0.25">
      <c r="A75" s="44" t="s">
        <v>188</v>
      </c>
      <c r="B75" s="42" t="s">
        <v>93</v>
      </c>
      <c r="C75" s="45">
        <v>7724.1</v>
      </c>
      <c r="D75" s="45">
        <v>3323.3</v>
      </c>
      <c r="E75" s="46">
        <f t="shared" si="12"/>
        <v>43.025077355290584</v>
      </c>
    </row>
    <row r="76" spans="1:5" x14ac:dyDescent="0.25">
      <c r="A76" s="44" t="s">
        <v>58</v>
      </c>
      <c r="B76" s="42" t="s">
        <v>94</v>
      </c>
      <c r="C76" s="45">
        <v>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4263.7</v>
      </c>
      <c r="D77" s="40">
        <f>D80+D78+D81+D79</f>
        <v>1926.4</v>
      </c>
      <c r="E77" s="43">
        <f t="shared" si="12"/>
        <v>45.181415202758174</v>
      </c>
    </row>
    <row r="78" spans="1:5" x14ac:dyDescent="0.25">
      <c r="A78" s="44" t="s">
        <v>60</v>
      </c>
      <c r="B78" s="42" t="s">
        <v>96</v>
      </c>
      <c r="C78" s="45">
        <v>226.8</v>
      </c>
      <c r="D78" s="47">
        <v>226.8</v>
      </c>
      <c r="E78" s="46">
        <f t="shared" si="12"/>
        <v>100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1505.1</v>
      </c>
      <c r="D80" s="47">
        <v>539.6</v>
      </c>
      <c r="E80" s="46">
        <f t="shared" si="12"/>
        <v>35.8514384426284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1160</v>
      </c>
      <c r="E81" s="46">
        <f t="shared" si="12"/>
        <v>45.817205150485819</v>
      </c>
    </row>
    <row r="82" spans="1:5" x14ac:dyDescent="0.25">
      <c r="A82" s="41" t="s">
        <v>63</v>
      </c>
      <c r="B82" s="42" t="s">
        <v>99</v>
      </c>
      <c r="C82" s="40">
        <f>C83+C84+C85</f>
        <v>13455.6</v>
      </c>
      <c r="D82" s="40">
        <f>D83+D84+D85</f>
        <v>7429.1</v>
      </c>
      <c r="E82" s="43">
        <f t="shared" si="12"/>
        <v>55.211956360177169</v>
      </c>
    </row>
    <row r="83" spans="1:5" x14ac:dyDescent="0.25">
      <c r="A83" s="44" t="s">
        <v>64</v>
      </c>
      <c r="B83" s="42" t="s">
        <v>100</v>
      </c>
      <c r="C83" s="45">
        <v>2000</v>
      </c>
      <c r="D83" s="47">
        <v>0</v>
      </c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11455.6</v>
      </c>
      <c r="D85" s="47">
        <v>7429.1</v>
      </c>
      <c r="E85" s="46">
        <f t="shared" si="12"/>
        <v>64.851251789517789</v>
      </c>
    </row>
    <row r="86" spans="1:5" x14ac:dyDescent="0.25">
      <c r="A86" s="41" t="s">
        <v>218</v>
      </c>
      <c r="B86" s="42" t="s">
        <v>220</v>
      </c>
      <c r="C86" s="40">
        <f>C87</f>
        <v>631</v>
      </c>
      <c r="D86" s="40">
        <f>D87</f>
        <v>507.7</v>
      </c>
      <c r="E86" s="46">
        <f t="shared" si="12"/>
        <v>80.459587955625992</v>
      </c>
    </row>
    <row r="87" spans="1:5" x14ac:dyDescent="0.25">
      <c r="A87" s="44" t="s">
        <v>219</v>
      </c>
      <c r="B87" s="42" t="s">
        <v>221</v>
      </c>
      <c r="C87" s="45">
        <v>631</v>
      </c>
      <c r="D87" s="47">
        <v>507.7</v>
      </c>
      <c r="E87" s="46">
        <f t="shared" si="12"/>
        <v>80.459587955625992</v>
      </c>
    </row>
    <row r="88" spans="1:5" x14ac:dyDescent="0.25">
      <c r="A88" s="41" t="s">
        <v>66</v>
      </c>
      <c r="B88" s="42" t="s">
        <v>102</v>
      </c>
      <c r="C88" s="40">
        <f>C89+C90+C91+C93+C94+C92</f>
        <v>865528.5</v>
      </c>
      <c r="D88" s="40">
        <f>D89+D90+D91+D93+D94+D92</f>
        <v>527130.80000000005</v>
      </c>
      <c r="E88" s="43">
        <f t="shared" si="12"/>
        <v>60.902766344493578</v>
      </c>
    </row>
    <row r="89" spans="1:5" x14ac:dyDescent="0.25">
      <c r="A89" s="44" t="s">
        <v>67</v>
      </c>
      <c r="B89" s="42" t="s">
        <v>103</v>
      </c>
      <c r="C89" s="45">
        <v>217303.5</v>
      </c>
      <c r="D89" s="47">
        <v>137366</v>
      </c>
      <c r="E89" s="46">
        <f t="shared" si="12"/>
        <v>63.213892091015566</v>
      </c>
    </row>
    <row r="90" spans="1:5" x14ac:dyDescent="0.25">
      <c r="A90" s="44" t="s">
        <v>68</v>
      </c>
      <c r="B90" s="42" t="s">
        <v>104</v>
      </c>
      <c r="C90" s="45">
        <v>547552.69999999995</v>
      </c>
      <c r="D90" s="47">
        <v>335199.3</v>
      </c>
      <c r="E90" s="46">
        <f t="shared" si="12"/>
        <v>61.217723883016198</v>
      </c>
    </row>
    <row r="91" spans="1:5" x14ac:dyDescent="0.25">
      <c r="A91" s="44" t="s">
        <v>192</v>
      </c>
      <c r="B91" s="42" t="s">
        <v>105</v>
      </c>
      <c r="C91" s="45">
        <v>40670.400000000001</v>
      </c>
      <c r="D91" s="47">
        <v>23647.9</v>
      </c>
      <c r="E91" s="46">
        <f t="shared" si="12"/>
        <v>58.145235847200915</v>
      </c>
    </row>
    <row r="92" spans="1:5" x14ac:dyDescent="0.25">
      <c r="A92" s="44" t="s">
        <v>193</v>
      </c>
      <c r="B92" s="42" t="s">
        <v>151</v>
      </c>
      <c r="C92" s="45">
        <v>50</v>
      </c>
      <c r="D92" s="47">
        <v>0</v>
      </c>
      <c r="E92" s="46">
        <f t="shared" si="12"/>
        <v>0</v>
      </c>
    </row>
    <row r="93" spans="1:5" x14ac:dyDescent="0.25">
      <c r="A93" s="44" t="s">
        <v>194</v>
      </c>
      <c r="B93" s="42" t="s">
        <v>106</v>
      </c>
      <c r="C93" s="45">
        <v>3277.6</v>
      </c>
      <c r="D93" s="47">
        <v>2961.6</v>
      </c>
      <c r="E93" s="46">
        <f t="shared" si="12"/>
        <v>90.35879912130828</v>
      </c>
    </row>
    <row r="94" spans="1:5" x14ac:dyDescent="0.25">
      <c r="A94" s="44" t="s">
        <v>69</v>
      </c>
      <c r="B94" s="42" t="s">
        <v>107</v>
      </c>
      <c r="C94" s="47">
        <v>56674.3</v>
      </c>
      <c r="D94" s="47">
        <v>27956</v>
      </c>
      <c r="E94" s="46">
        <f t="shared" si="12"/>
        <v>49.327472946291351</v>
      </c>
    </row>
    <row r="95" spans="1:5" x14ac:dyDescent="0.25">
      <c r="A95" s="41" t="s">
        <v>195</v>
      </c>
      <c r="B95" s="42" t="s">
        <v>108</v>
      </c>
      <c r="C95" s="40">
        <f>C96+C97</f>
        <v>52197.8</v>
      </c>
      <c r="D95" s="40">
        <f>D96+D97</f>
        <v>23750.799999999999</v>
      </c>
      <c r="E95" s="43">
        <f t="shared" si="12"/>
        <v>45.501534547433032</v>
      </c>
    </row>
    <row r="96" spans="1:5" x14ac:dyDescent="0.25">
      <c r="A96" s="44" t="s">
        <v>70</v>
      </c>
      <c r="B96" s="42" t="s">
        <v>109</v>
      </c>
      <c r="C96" s="45">
        <v>31244.1</v>
      </c>
      <c r="D96" s="45">
        <v>14147</v>
      </c>
      <c r="E96" s="46">
        <f t="shared" si="12"/>
        <v>45.278948665508054</v>
      </c>
    </row>
    <row r="97" spans="1:5" x14ac:dyDescent="0.25">
      <c r="A97" s="44" t="s">
        <v>196</v>
      </c>
      <c r="B97" s="42" t="s">
        <v>110</v>
      </c>
      <c r="C97" s="45">
        <v>20953.7</v>
      </c>
      <c r="D97" s="45">
        <v>9603.7999999999993</v>
      </c>
      <c r="E97" s="46">
        <f t="shared" si="12"/>
        <v>45.833432758892215</v>
      </c>
    </row>
    <row r="98" spans="1:5" x14ac:dyDescent="0.25">
      <c r="A98" s="41" t="s">
        <v>71</v>
      </c>
      <c r="B98" s="42" t="s">
        <v>111</v>
      </c>
      <c r="C98" s="40">
        <f>C99+C100+C102+C101</f>
        <v>99918.099999999991</v>
      </c>
      <c r="D98" s="40">
        <f>D99+D100+D102+D101</f>
        <v>51122.400000000001</v>
      </c>
      <c r="E98" s="43">
        <f t="shared" si="12"/>
        <v>51.164303564619431</v>
      </c>
    </row>
    <row r="99" spans="1:5" x14ac:dyDescent="0.25">
      <c r="A99" s="44" t="s">
        <v>72</v>
      </c>
      <c r="B99" s="42" t="s">
        <v>112</v>
      </c>
      <c r="C99" s="45">
        <v>8412</v>
      </c>
      <c r="D99" s="45">
        <v>3492.5</v>
      </c>
      <c r="E99" s="46">
        <f t="shared" si="12"/>
        <v>41.518069424631477</v>
      </c>
    </row>
    <row r="100" spans="1:5" x14ac:dyDescent="0.25">
      <c r="A100" s="44" t="s">
        <v>73</v>
      </c>
      <c r="B100" s="42" t="s">
        <v>113</v>
      </c>
      <c r="C100" s="45">
        <v>65949.899999999994</v>
      </c>
      <c r="D100" s="47">
        <v>38274.800000000003</v>
      </c>
      <c r="E100" s="46">
        <f t="shared" si="12"/>
        <v>58.036175945679993</v>
      </c>
    </row>
    <row r="101" spans="1:5" x14ac:dyDescent="0.25">
      <c r="A101" s="44" t="s">
        <v>74</v>
      </c>
      <c r="B101" s="42" t="s">
        <v>114</v>
      </c>
      <c r="C101" s="45">
        <v>19795.5</v>
      </c>
      <c r="D101" s="45">
        <v>6867.2</v>
      </c>
      <c r="E101" s="46">
        <f t="shared" si="12"/>
        <v>34.690712535677299</v>
      </c>
    </row>
    <row r="102" spans="1:5" x14ac:dyDescent="0.25">
      <c r="A102" s="44" t="s">
        <v>75</v>
      </c>
      <c r="B102" s="42" t="s">
        <v>115</v>
      </c>
      <c r="C102" s="45">
        <v>5760.7</v>
      </c>
      <c r="D102" s="45">
        <v>2487.9</v>
      </c>
      <c r="E102" s="46">
        <f t="shared" si="12"/>
        <v>43.187459857309015</v>
      </c>
    </row>
    <row r="103" spans="1:5" x14ac:dyDescent="0.25">
      <c r="A103" s="41" t="s">
        <v>76</v>
      </c>
      <c r="B103" s="42" t="s">
        <v>116</v>
      </c>
      <c r="C103" s="40">
        <f>C104</f>
        <v>16483.900000000001</v>
      </c>
      <c r="D103" s="40">
        <f>D104</f>
        <v>7813.5</v>
      </c>
      <c r="E103" s="43">
        <f t="shared" si="12"/>
        <v>47.400797141453168</v>
      </c>
    </row>
    <row r="104" spans="1:5" x14ac:dyDescent="0.25">
      <c r="A104" s="44" t="s">
        <v>77</v>
      </c>
      <c r="B104" s="42" t="s">
        <v>117</v>
      </c>
      <c r="C104" s="45">
        <v>16483.900000000001</v>
      </c>
      <c r="D104" s="45">
        <v>7813.5</v>
      </c>
      <c r="E104" s="46">
        <f t="shared" si="12"/>
        <v>47.400797141453168</v>
      </c>
    </row>
    <row r="105" spans="1:5" hidden="1" x14ac:dyDescent="0.25">
      <c r="A105" s="41" t="s">
        <v>78</v>
      </c>
      <c r="B105" s="42" t="s">
        <v>118</v>
      </c>
      <c r="C105" s="40">
        <f>C106</f>
        <v>0</v>
      </c>
      <c r="D105" s="40">
        <f>D106</f>
        <v>0</v>
      </c>
      <c r="E105" s="43" t="str">
        <f t="shared" si="12"/>
        <v xml:space="preserve"> </v>
      </c>
    </row>
    <row r="106" spans="1:5" hidden="1" x14ac:dyDescent="0.25">
      <c r="A106" s="44" t="s">
        <v>79</v>
      </c>
      <c r="B106" s="42" t="s">
        <v>119</v>
      </c>
      <c r="C106" s="45">
        <v>0</v>
      </c>
      <c r="D106" s="45">
        <v>0</v>
      </c>
      <c r="E106" s="46" t="str">
        <f t="shared" si="12"/>
        <v xml:space="preserve"> </v>
      </c>
    </row>
    <row r="107" spans="1:5" x14ac:dyDescent="0.25">
      <c r="A107" s="41" t="s">
        <v>190</v>
      </c>
      <c r="B107" s="42" t="s">
        <v>120</v>
      </c>
      <c r="C107" s="40">
        <f>C108+C109</f>
        <v>136286.70000000001</v>
      </c>
      <c r="D107" s="40">
        <f>D108+D109</f>
        <v>75225.899999999994</v>
      </c>
      <c r="E107" s="43">
        <f t="shared" si="12"/>
        <v>55.196802035708536</v>
      </c>
    </row>
    <row r="108" spans="1:5" x14ac:dyDescent="0.25">
      <c r="A108" s="44" t="s">
        <v>191</v>
      </c>
      <c r="B108" s="42" t="s">
        <v>121</v>
      </c>
      <c r="C108" s="45">
        <v>120650.8</v>
      </c>
      <c r="D108" s="45">
        <v>66970.399999999994</v>
      </c>
      <c r="E108" s="46">
        <f t="shared" si="12"/>
        <v>55.507630285087203</v>
      </c>
    </row>
    <row r="109" spans="1:5" x14ac:dyDescent="0.25">
      <c r="A109" s="44" t="s">
        <v>80</v>
      </c>
      <c r="B109" s="42" t="s">
        <v>122</v>
      </c>
      <c r="C109" s="45">
        <v>15635.9</v>
      </c>
      <c r="D109" s="45">
        <v>8255.5</v>
      </c>
      <c r="E109" s="46">
        <f t="shared" si="12"/>
        <v>52.798367858581855</v>
      </c>
    </row>
    <row r="110" spans="1:5" x14ac:dyDescent="0.25">
      <c r="A110" s="39" t="s">
        <v>81</v>
      </c>
      <c r="B110" s="48" t="s">
        <v>123</v>
      </c>
      <c r="C110" s="40">
        <f>C65+C74+C77+C82+C88+C95+C98+C103+C107+C105+C86</f>
        <v>1297377.8999999999</v>
      </c>
      <c r="D110" s="40">
        <f>D65+D74+D77+D82+D88+D95+D98+D103+D107+D105+D86</f>
        <v>743766.40000000014</v>
      </c>
      <c r="E110" s="43">
        <f t="shared" si="12"/>
        <v>57.328431446227057</v>
      </c>
    </row>
    <row r="111" spans="1:5" x14ac:dyDescent="0.3">
      <c r="A111" s="49" t="s">
        <v>82</v>
      </c>
      <c r="B111" s="50"/>
      <c r="C111" s="51">
        <f>C63-C110</f>
        <v>-11759.59999999986</v>
      </c>
      <c r="D111" s="51">
        <f>D63-D110</f>
        <v>5101.0999999998603</v>
      </c>
      <c r="E111" s="43"/>
    </row>
    <row r="114" spans="1:4" x14ac:dyDescent="0.3">
      <c r="A114" s="37" t="s">
        <v>141</v>
      </c>
      <c r="C114" s="56" t="s">
        <v>142</v>
      </c>
    </row>
    <row r="117" spans="1:4" x14ac:dyDescent="0.3">
      <c r="C117" s="6">
        <f>C63-C110</f>
        <v>-11759.59999999986</v>
      </c>
      <c r="D117" s="6">
        <f>D63-D110</f>
        <v>5101.0999999998603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2021-07-15T08:43:49Z</cp:lastPrinted>
  <dcterms:created xsi:type="dcterms:W3CDTF">2018-02-13T00:40:04Z</dcterms:created>
  <dcterms:modified xsi:type="dcterms:W3CDTF">2021-07-20T03:22:40Z</dcterms:modified>
</cp:coreProperties>
</file>